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workbookProtection workbookPassword="DE62" lockStructure="1"/>
  <bookViews>
    <workbookView xWindow="0" yWindow="0" windowWidth="19200" windowHeight="11595"/>
  </bookViews>
  <sheets>
    <sheet name="candidati2016" sheetId="1" r:id="rId1"/>
    <sheet name="date" sheetId="2" state="hidden" r:id="rId2"/>
  </sheets>
  <definedNames>
    <definedName name="unit">date!$B$2:$B$44</definedName>
  </definedNames>
  <calcPr calcId="152511"/>
</workbook>
</file>

<file path=xl/calcChain.xml><?xml version="1.0" encoding="utf-8"?>
<calcChain xmlns="http://schemas.openxmlformats.org/spreadsheetml/2006/main">
  <c r="C8" i="1" l="1"/>
  <c r="C7" i="1"/>
  <c r="C6" i="1"/>
  <c r="C5" i="1"/>
  <c r="C4" i="1"/>
</calcChain>
</file>

<file path=xl/sharedStrings.xml><?xml version="1.0" encoding="utf-8"?>
<sst xmlns="http://schemas.openxmlformats.org/spreadsheetml/2006/main" count="62" uniqueCount="55">
  <si>
    <t>Unitatea școlară</t>
  </si>
  <si>
    <t>Seria</t>
  </si>
  <si>
    <t>Obs</t>
  </si>
  <si>
    <t>zi</t>
  </si>
  <si>
    <t>seral</t>
  </si>
  <si>
    <t>frecvență redusă</t>
  </si>
  <si>
    <t>curentă</t>
  </si>
  <si>
    <t>anterioară</t>
  </si>
  <si>
    <t>Număr 
candidați</t>
  </si>
  <si>
    <t>Forma 
de învățământ</t>
  </si>
  <si>
    <t>Nr.
crt</t>
  </si>
  <si>
    <t>COLEGIUL "STEFAN ODOBLEJA" CRAIOVA</t>
  </si>
  <si>
    <t>COLEGIUL NATIONAL "CAROL I" CRAIOVA</t>
  </si>
  <si>
    <t>COLEGIUL NATIONAL "ELENA CUZA" CRAIOVA</t>
  </si>
  <si>
    <t>COLEGIUL NATIONAL "FRATII BUZESTI" CRAIOVA</t>
  </si>
  <si>
    <t>COLEGIUL NATIONAL "NICOLAE TITULESCU" CRAIOVA</t>
  </si>
  <si>
    <t>COLEGIUL NATIONAL ECONOMIC "GHEORGHE CHITU" CRAIOVA</t>
  </si>
  <si>
    <t>COLEGIUL NATIONAL PEDAGOGIC "STEFAN VELOVAN" CRAIOVA</t>
  </si>
  <si>
    <t>COLEGIUL TEHNIC "COSTIN D. NENITESCU" CRAIOVA</t>
  </si>
  <si>
    <t>COLEGIUL TEHNIC "STEFAN MILCU" CALAFAT</t>
  </si>
  <si>
    <t>COLEGIUL TEHNIC DE ARTE SI MESERII "CONSTANTIN BRANCUSI" CRAIOVA</t>
  </si>
  <si>
    <t>COLEGIUL TEHNIC DE INDUSTRIE ALIMENTARA CRAIOVA</t>
  </si>
  <si>
    <t>COLEGIUL TEHNIC ENERGETIC CRAIOVA</t>
  </si>
  <si>
    <t>LICEUL "CHARLES LAUGIER" CRAIOVA</t>
  </si>
  <si>
    <t>LICEUL "MATEI BASARAB" CRAIOVA</t>
  </si>
  <si>
    <t>LICEUL "TRAIAN VUIA" CRAIOVA</t>
  </si>
  <si>
    <t>LICEUL CU PROGRAM SPORTIV "PETRACHE TRISCU" CRAIOVA</t>
  </si>
  <si>
    <t>LICEUL DE ARTE "MARIN SORESCU" CRAIOVA</t>
  </si>
  <si>
    <t>LICEUL TEHNOLOGIC "ALEXANDRU MACEDONSKI" MELINESTI</t>
  </si>
  <si>
    <t>LICEUL TEHNOLOGIC "CONSTANTIN IANCULESCU" CARCEA</t>
  </si>
  <si>
    <t>LICEUL TEHNOLOGIC "CONSTANTIN NICOLAESCU-PLOPSOR" PLENITA</t>
  </si>
  <si>
    <t>LICEUL TEHNOLOGIC "DIMITRIE FILISANU" FILIASI</t>
  </si>
  <si>
    <t>LICEUL TEHNOLOGIC "GEORGE BIBESCU" CRAIOVA</t>
  </si>
  <si>
    <t>LICEUL TEHNOLOGIC "HORIA VINTILA" SEGARCEA</t>
  </si>
  <si>
    <t>LICEUL TEHNOLOGIC "ING. IONETE AURELIAN" MALU MARE</t>
  </si>
  <si>
    <t>LICEUL TEHNOLOGIC "PETRE BANITA" CALARASI</t>
  </si>
  <si>
    <t>LICEUL TEHNOLOGIC "STEFAN ANGHEL" BAILESTI</t>
  </si>
  <si>
    <t>LICEUL TEHNOLOGIC AUTO CRAIOVA</t>
  </si>
  <si>
    <t>LICEUL TEHNOLOGIC DE TRANSPORTURI AUTO CRAIOVA</t>
  </si>
  <si>
    <t>LICEUL TEHNOLOGIC SPECIAL "BEETHOVEN" CRAIOVA</t>
  </si>
  <si>
    <t>LICEUL TEHNOLOGIC TRANSPORTURI CAI FERATE CRAIOVA</t>
  </si>
  <si>
    <t>LICEUL TEHNOLOGIC UCECOM "SPIRU HARET" CRAIOVA</t>
  </si>
  <si>
    <t>LICEUL TEOLOGIC ADVENTIST CRAIOVA</t>
  </si>
  <si>
    <t>LICEUL TEORETIC "ADRIAN PAUNESCU" BARCA</t>
  </si>
  <si>
    <t>LICEUL TEORETIC "CONSTANTIN BRANCOVEANU" DABULENI</t>
  </si>
  <si>
    <t>LICEUL TEORETIC "GEORGE ST. MARINCU" POIANA MARE</t>
  </si>
  <si>
    <t>LICEUL TEORETIC "GHEORGHE VASILICHI" CETATE</t>
  </si>
  <si>
    <t>LICEUL TEORETIC "HENRI COANDA" CRAIOVA</t>
  </si>
  <si>
    <t>LICEUL TEORETIC "INDEPENDENTA" CALAFAT</t>
  </si>
  <si>
    <t>LICEUL TEORETIC "MIHAI VITEAZUL" BAILESTI</t>
  </si>
  <si>
    <t>LICEUL TEORETIC "TUDOR ARGHEZI" CRAIOVA</t>
  </si>
  <si>
    <t>LICEUL TEORETIC AMARASTII DE JOS</t>
  </si>
  <si>
    <t>LICEUL TEORETIC BECHET</t>
  </si>
  <si>
    <t>SEMINARUL TEOLOGIC ORTODOX "SFANTUL GRIGORIE TEOLOGUL" CRAIOVA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</si>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</sst>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2" borderId="5" xfId="0" applyFill="1" applyBorder="1" applyAlignment="1" applyProtection="1">
      <alignment horizontal="left" vertical="center" wrapText="1"/>
    </xf>
    <xf numFmtId="0" fontId="0" fillId="2" borderId="6" xfId="0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left" vertical="center" wrapText="1"/>
      <protection locked="0"/>
    </xf>
    <xf numFmtId="1" fontId="0" fillId="0" borderId="5" xfId="0" applyNumberFormat="1" applyBorder="1" applyAlignment="1" applyProtection="1">
      <alignment horizontal="center" vertical="center"/>
      <protection locked="0"/>
    </xf>
    <xf numFmtId="1" fontId="0" fillId="0" borderId="7" xfId="0" applyNumberForma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showGridLines="0" tabSelected="1" zoomScaleNormal="100" workbookViewId="0">
      <pane ySplit="2" topLeftCell="A3" activePane="bottomLeft" state="frozen"/>
      <selection pane="bottomLeft" activeCell="C3" sqref="C3"/>
    </sheetView>
  </sheetViews>
  <sheetFormatPr defaultRowHeight="15" x14ac:dyDescent="0.25"/>
  <cols>
    <col min="1" max="1" width="1.7109375" style="3" customWidth="1"/>
    <col min="2" max="2" width="5.28515625" style="1" customWidth="1"/>
    <col min="3" max="3" width="48.140625" style="2" customWidth="1"/>
    <col min="4" max="4" width="10.7109375" style="3" customWidth="1"/>
    <col min="5" max="5" width="16.5703125" style="3" customWidth="1"/>
    <col min="6" max="6" width="11.85546875" style="3" customWidth="1"/>
    <col min="7" max="7" width="30.5703125" style="3" customWidth="1"/>
    <col min="8" max="16384" width="9.140625" style="3"/>
  </cols>
  <sheetData>
    <row r="1" spans="2:7" ht="37.5" customHeight="1" thickBot="1" x14ac:dyDescent="0.3">
      <c r="B1" s="20"/>
      <c r="C1" s="20"/>
      <c r="D1" s="20"/>
      <c r="E1" s="20"/>
      <c r="F1" s="20"/>
      <c r="G1" s="20"/>
    </row>
    <row r="2" spans="2:7" s="8" customFormat="1" ht="39.75" customHeight="1" x14ac:dyDescent="0.25">
      <c r="B2" s="4" t="s">
        <v>10</v>
      </c>
      <c r="C2" s="5" t="s">
        <v>0</v>
      </c>
      <c r="D2" s="5" t="s">
        <v>8</v>
      </c>
      <c r="E2" s="5" t="s">
        <v>9</v>
      </c>
      <c r="F2" s="6" t="s">
        <v>1</v>
      </c>
      <c r="G2" s="7" t="s">
        <v>2</v>
      </c>
    </row>
    <row r="3" spans="2:7" s="10" customFormat="1" ht="42.95" customHeight="1" x14ac:dyDescent="0.25">
      <c r="B3" s="9">
        <v>1</v>
      </c>
      <c r="C3" s="13"/>
      <c r="D3" s="14">
        <v>0</v>
      </c>
      <c r="E3" s="18" t="s">
        <v>3</v>
      </c>
      <c r="F3" s="18" t="s">
        <v>6</v>
      </c>
      <c r="G3" s="16"/>
    </row>
    <row r="4" spans="2:7" s="10" customFormat="1" ht="42.95" customHeight="1" x14ac:dyDescent="0.25">
      <c r="B4" s="9">
        <v>2</v>
      </c>
      <c r="C4" s="11" t="str">
        <f>IF(ISBLANK($C$3),"",$C$3)</f>
        <v/>
      </c>
      <c r="D4" s="14">
        <v>0</v>
      </c>
      <c r="E4" s="18" t="s">
        <v>4</v>
      </c>
      <c r="F4" s="18" t="s">
        <v>6</v>
      </c>
      <c r="G4" s="16"/>
    </row>
    <row r="5" spans="2:7" s="10" customFormat="1" ht="42.95" customHeight="1" x14ac:dyDescent="0.25">
      <c r="B5" s="9">
        <v>3</v>
      </c>
      <c r="C5" s="11" t="str">
        <f>IF(ISBLANK($C$3),"",$C$3)</f>
        <v/>
      </c>
      <c r="D5" s="14">
        <v>0</v>
      </c>
      <c r="E5" s="18" t="s">
        <v>5</v>
      </c>
      <c r="F5" s="18" t="s">
        <v>6</v>
      </c>
      <c r="G5" s="16"/>
    </row>
    <row r="6" spans="2:7" s="10" customFormat="1" ht="42.95" customHeight="1" x14ac:dyDescent="0.25">
      <c r="B6" s="9">
        <v>4</v>
      </c>
      <c r="C6" s="11" t="str">
        <f>IF(ISBLANK($C$3),"",$C$3)</f>
        <v/>
      </c>
      <c r="D6" s="14">
        <v>0</v>
      </c>
      <c r="E6" s="18" t="s">
        <v>3</v>
      </c>
      <c r="F6" s="18" t="s">
        <v>7</v>
      </c>
      <c r="G6" s="16"/>
    </row>
    <row r="7" spans="2:7" s="10" customFormat="1" ht="42.95" customHeight="1" x14ac:dyDescent="0.25">
      <c r="B7" s="9">
        <v>5</v>
      </c>
      <c r="C7" s="11" t="str">
        <f>IF(ISBLANK($C$3),"",$C$3)</f>
        <v/>
      </c>
      <c r="D7" s="14">
        <v>0</v>
      </c>
      <c r="E7" s="18" t="s">
        <v>4</v>
      </c>
      <c r="F7" s="18" t="s">
        <v>7</v>
      </c>
      <c r="G7" s="16"/>
    </row>
    <row r="8" spans="2:7" s="10" customFormat="1" ht="42.95" customHeight="1" thickBot="1" x14ac:dyDescent="0.3">
      <c r="B8" s="12">
        <v>6</v>
      </c>
      <c r="C8" s="11" t="str">
        <f>IF(ISBLANK($C$3),"",$C$3)</f>
        <v/>
      </c>
      <c r="D8" s="15">
        <v>0</v>
      </c>
      <c r="E8" s="19" t="s">
        <v>5</v>
      </c>
      <c r="F8" s="19" t="s">
        <v>7</v>
      </c>
      <c r="G8" s="17"/>
    </row>
  </sheetData>
  <sheetProtection password="DE62" sheet="1" objects="1" scenarios="1" formatCells="0" formatColumns="0" formatRows="0" sort="0" autoFilter="0"/>
  <mergeCells count="1">
    <mergeCell ref="B1:G1"/>
  </mergeCells>
  <phoneticPr fontId="0" type="noConversion"/>
  <dataValidations count="2">
    <dataValidation type="whole" allowBlank="1" showInputMessage="1" showErrorMessage="1" sqref="D3:D8">
      <formula1>0</formula1>
      <formula2>5000</formula2>
    </dataValidation>
    <dataValidation type="list" allowBlank="1" showInputMessage="1" showErrorMessage="1" sqref="C3">
      <formula1>unit</formula1>
    </dataValidation>
  </dataValidations>
  <pageMargins left="0.23622047244094491" right="0.23622047244094491" top="0.74803149606299213" bottom="0.74803149606299213" header="0.31496062992125984" footer="0.31496062992125984"/>
  <pageSetup paperSize="9" scale="99" orientation="landscape" verticalDpi="0" r:id="rId1"/>
  <headerFooter>
    <oddHeader>&amp;LAnexa4 - Nr estimat de candidați Bac 2016, sesiunea iunie-iulie</oddHeader>
    <oddFooter>Pagina &amp;P 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4"/>
  <sheetViews>
    <sheetView workbookViewId="0">
      <selection activeCell="I4" sqref="I4"/>
    </sheetView>
  </sheetViews>
  <sheetFormatPr defaultRowHeight="15" x14ac:dyDescent="0.25"/>
  <cols>
    <col min="2" max="2" width="68.7109375" bestFit="1" customWidth="1"/>
  </cols>
  <sheetData>
    <row r="1" spans="2:2" x14ac:dyDescent="0.25">
      <c r="B1" t="s">
        <v>54</v>
      </c>
    </row>
    <row r="2" spans="2:2" x14ac:dyDescent="0.25">
      <c r="B2" t="s">
        <v>11</v>
      </c>
    </row>
    <row r="3" spans="2:2" x14ac:dyDescent="0.25">
      <c r="B3" t="s">
        <v>12</v>
      </c>
    </row>
    <row r="4" spans="2:2" x14ac:dyDescent="0.25">
      <c r="B4" t="s">
        <v>13</v>
      </c>
    </row>
    <row r="5" spans="2:2" x14ac:dyDescent="0.25">
      <c r="B5" t="s">
        <v>14</v>
      </c>
    </row>
    <row r="6" spans="2:2" x14ac:dyDescent="0.25">
      <c r="B6" t="s">
        <v>15</v>
      </c>
    </row>
    <row r="7" spans="2:2" x14ac:dyDescent="0.25">
      <c r="B7" t="s">
        <v>16</v>
      </c>
    </row>
    <row r="8" spans="2:2" x14ac:dyDescent="0.25">
      <c r="B8" t="s">
        <v>17</v>
      </c>
    </row>
    <row r="9" spans="2:2" x14ac:dyDescent="0.25">
      <c r="B9" t="s">
        <v>18</v>
      </c>
    </row>
    <row r="10" spans="2:2" x14ac:dyDescent="0.25">
      <c r="B10" t="s">
        <v>19</v>
      </c>
    </row>
    <row r="11" spans="2:2" x14ac:dyDescent="0.25">
      <c r="B11" t="s">
        <v>20</v>
      </c>
    </row>
    <row r="12" spans="2:2" x14ac:dyDescent="0.25">
      <c r="B12" t="s">
        <v>21</v>
      </c>
    </row>
    <row r="13" spans="2:2" x14ac:dyDescent="0.25">
      <c r="B13" t="s">
        <v>22</v>
      </c>
    </row>
    <row r="14" spans="2:2" x14ac:dyDescent="0.25">
      <c r="B14" t="s">
        <v>23</v>
      </c>
    </row>
    <row r="15" spans="2:2" x14ac:dyDescent="0.25">
      <c r="B15" t="s">
        <v>24</v>
      </c>
    </row>
    <row r="16" spans="2:2" x14ac:dyDescent="0.25">
      <c r="B16" t="s">
        <v>25</v>
      </c>
    </row>
    <row r="17" spans="2:2" x14ac:dyDescent="0.25">
      <c r="B17" t="s">
        <v>26</v>
      </c>
    </row>
    <row r="18" spans="2:2" x14ac:dyDescent="0.25">
      <c r="B18" t="s">
        <v>27</v>
      </c>
    </row>
    <row r="19" spans="2:2" x14ac:dyDescent="0.25">
      <c r="B19" t="s">
        <v>28</v>
      </c>
    </row>
    <row r="20" spans="2:2" x14ac:dyDescent="0.25">
      <c r="B20" t="s">
        <v>29</v>
      </c>
    </row>
    <row r="21" spans="2:2" x14ac:dyDescent="0.25">
      <c r="B21" t="s">
        <v>30</v>
      </c>
    </row>
    <row r="22" spans="2:2" x14ac:dyDescent="0.25">
      <c r="B22" t="s">
        <v>31</v>
      </c>
    </row>
    <row r="23" spans="2:2" x14ac:dyDescent="0.25">
      <c r="B23" t="s">
        <v>32</v>
      </c>
    </row>
    <row r="24" spans="2:2" x14ac:dyDescent="0.25">
      <c r="B24" t="s">
        <v>33</v>
      </c>
    </row>
    <row r="25" spans="2:2" x14ac:dyDescent="0.25">
      <c r="B25" t="s">
        <v>34</v>
      </c>
    </row>
    <row r="26" spans="2:2" x14ac:dyDescent="0.25">
      <c r="B26" t="s">
        <v>35</v>
      </c>
    </row>
    <row r="27" spans="2:2" x14ac:dyDescent="0.25">
      <c r="B27" t="s">
        <v>36</v>
      </c>
    </row>
    <row r="28" spans="2:2" x14ac:dyDescent="0.25">
      <c r="B28" t="s">
        <v>37</v>
      </c>
    </row>
    <row r="29" spans="2:2" x14ac:dyDescent="0.25">
      <c r="B29" t="s">
        <v>38</v>
      </c>
    </row>
    <row r="30" spans="2:2" x14ac:dyDescent="0.25">
      <c r="B30" t="s">
        <v>39</v>
      </c>
    </row>
    <row r="31" spans="2:2" x14ac:dyDescent="0.25">
      <c r="B31" t="s">
        <v>40</v>
      </c>
    </row>
    <row r="32" spans="2:2" x14ac:dyDescent="0.25">
      <c r="B32" t="s">
        <v>41</v>
      </c>
    </row>
    <row r="33" spans="2:2" x14ac:dyDescent="0.25">
      <c r="B33" t="s">
        <v>42</v>
      </c>
    </row>
    <row r="34" spans="2:2" x14ac:dyDescent="0.25">
      <c r="B34" t="s">
        <v>43</v>
      </c>
    </row>
    <row r="35" spans="2:2" x14ac:dyDescent="0.25">
      <c r="B35" t="s">
        <v>44</v>
      </c>
    </row>
    <row r="36" spans="2:2" x14ac:dyDescent="0.25">
      <c r="B36" t="s">
        <v>45</v>
      </c>
    </row>
    <row r="37" spans="2:2" x14ac:dyDescent="0.25">
      <c r="B37" t="s">
        <v>46</v>
      </c>
    </row>
    <row r="38" spans="2:2" x14ac:dyDescent="0.25">
      <c r="B38" t="s">
        <v>47</v>
      </c>
    </row>
    <row r="39" spans="2:2" x14ac:dyDescent="0.25">
      <c r="B39" t="s">
        <v>48</v>
      </c>
    </row>
    <row r="40" spans="2:2" x14ac:dyDescent="0.25">
      <c r="B40" t="s">
        <v>49</v>
      </c>
    </row>
    <row r="41" spans="2:2" x14ac:dyDescent="0.25">
      <c r="B41" t="s">
        <v>50</v>
      </c>
    </row>
    <row r="42" spans="2:2" x14ac:dyDescent="0.25">
      <c r="B42" t="s">
        <v>51</v>
      </c>
    </row>
    <row r="43" spans="2:2" x14ac:dyDescent="0.25">
      <c r="B43" t="s">
        <v>52</v>
      </c>
    </row>
    <row r="44" spans="2:2" x14ac:dyDescent="0.25">
      <c r="B44" t="s">
        <v>53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1</vt:i4>
      </vt:variant>
    </vt:vector>
  </HeadingPairs>
  <TitlesOfParts>
    <vt:vector size="3" baseType="lpstr">
      <vt:lpstr>candidati2016</vt:lpstr>
      <vt:lpstr>date</vt:lpstr>
      <vt:lpstr>unit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2016-04-06T06:50:53Z</dcterms:modified>
</cp:coreProperties>
</file>